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5480" windowHeight="76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Sheet1!$A$5:$B$51</definedName>
  </definedNames>
  <calcPr calcId="144525"/>
  <pivotCaches>
    <pivotCache cacheId="7" r:id="rId4"/>
  </pivotCaches>
</workbook>
</file>

<file path=xl/calcChain.xml><?xml version="1.0" encoding="utf-8"?>
<calcChain xmlns="http://schemas.openxmlformats.org/spreadsheetml/2006/main">
  <c r="E24" i="1" l="1"/>
  <c r="E23" i="1"/>
  <c r="C7" i="1"/>
  <c r="C6" i="1"/>
</calcChain>
</file>

<file path=xl/sharedStrings.xml><?xml version="1.0" encoding="utf-8"?>
<sst xmlns="http://schemas.openxmlformats.org/spreadsheetml/2006/main" count="119" uniqueCount="24">
  <si>
    <t>MDT-CV-023</t>
  </si>
  <si>
    <t>MDT-CV-024</t>
  </si>
  <si>
    <t>MDT-CV-025</t>
  </si>
  <si>
    <t>MDT-CV-026</t>
  </si>
  <si>
    <t>MDT-CV-027</t>
  </si>
  <si>
    <t>MDT-CV-028</t>
  </si>
  <si>
    <t>MDT-CV-029</t>
  </si>
  <si>
    <t>MDT-CV-030</t>
  </si>
  <si>
    <t>MDT-TB-001</t>
  </si>
  <si>
    <t>MDT-TB-002</t>
  </si>
  <si>
    <t>MDT-TB-003</t>
  </si>
  <si>
    <t>MDT-TB-004</t>
  </si>
  <si>
    <t>MDT-TB-005</t>
  </si>
  <si>
    <t>MDT-TB-006</t>
  </si>
  <si>
    <t xml:space="preserve">قسم </t>
  </si>
  <si>
    <t xml:space="preserve">رقم الشهاده </t>
  </si>
  <si>
    <t xml:space="preserve">مدنى </t>
  </si>
  <si>
    <t>كهرباء</t>
  </si>
  <si>
    <t xml:space="preserve">عدد من قسم </t>
  </si>
  <si>
    <t>الإجمالي الكلي</t>
  </si>
  <si>
    <t>عدد القسم المدنى</t>
  </si>
  <si>
    <t>عدد قسم الكهرباء</t>
  </si>
  <si>
    <t>حل بالبيفوت تيبل</t>
  </si>
  <si>
    <t>pivot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</si>
</sst>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NumberFormat="1"/>
    <xf numFmtId="0" fontId="0" fillId="0" borderId="0" xfId="0" pivotButton="1"/>
    <xf numFmtId="0" fontId="2" fillId="4" borderId="0" xfId="0" applyFont="1" applyFill="1"/>
    <xf numFmtId="0" fontId="3" fillId="3" borderId="0" xfId="0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ght.user" refreshedDate="41853.425549768515" createdVersion="4" refreshedVersion="4" minRefreshableVersion="3" recordCount="46">
  <cacheSource type="worksheet">
    <worksheetSource ref="A5:B51" sheet="Sheet1"/>
  </cacheSource>
  <cacheFields count="2">
    <cacheField name="قسم " numFmtId="0">
      <sharedItems count="2">
        <s v="مدنى "/>
        <s v="كهرباء"/>
      </sharedItems>
    </cacheField>
    <cacheField name="رقم الشهاده " numFmtId="0">
      <sharedItems count="14">
        <s v="MDT-CV-023"/>
        <s v="MDT-CV-024"/>
        <s v="MDT-CV-025"/>
        <s v="MDT-CV-026"/>
        <s v="MDT-CV-027"/>
        <s v="MDT-CV-028"/>
        <s v="MDT-CV-029"/>
        <s v="MDT-CV-030"/>
        <s v="MDT-TB-001"/>
        <s v="MDT-TB-002"/>
        <s v="MDT-TB-003"/>
        <s v="MDT-TB-004"/>
        <s v="MDT-TB-005"/>
        <s v="MDT-TB-00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x v="0"/>
    <x v="0"/>
  </r>
  <r>
    <x v="0"/>
    <x v="1"/>
  </r>
  <r>
    <x v="0"/>
    <x v="2"/>
  </r>
  <r>
    <x v="0"/>
    <x v="3"/>
  </r>
  <r>
    <x v="0"/>
    <x v="4"/>
  </r>
  <r>
    <x v="0"/>
    <x v="5"/>
  </r>
  <r>
    <x v="0"/>
    <x v="6"/>
  </r>
  <r>
    <x v="0"/>
    <x v="7"/>
  </r>
  <r>
    <x v="0"/>
    <x v="2"/>
  </r>
  <r>
    <x v="0"/>
    <x v="3"/>
  </r>
  <r>
    <x v="0"/>
    <x v="4"/>
  </r>
  <r>
    <x v="1"/>
    <x v="8"/>
  </r>
  <r>
    <x v="1"/>
    <x v="9"/>
  </r>
  <r>
    <x v="1"/>
    <x v="10"/>
  </r>
  <r>
    <x v="1"/>
    <x v="11"/>
  </r>
  <r>
    <x v="1"/>
    <x v="12"/>
  </r>
  <r>
    <x v="1"/>
    <x v="13"/>
  </r>
  <r>
    <x v="1"/>
    <x v="8"/>
  </r>
  <r>
    <x v="1"/>
    <x v="9"/>
  </r>
  <r>
    <x v="0"/>
    <x v="3"/>
  </r>
  <r>
    <x v="0"/>
    <x v="4"/>
  </r>
  <r>
    <x v="0"/>
    <x v="5"/>
  </r>
  <r>
    <x v="0"/>
    <x v="6"/>
  </r>
  <r>
    <x v="0"/>
    <x v="7"/>
  </r>
  <r>
    <x v="1"/>
    <x v="8"/>
  </r>
  <r>
    <x v="1"/>
    <x v="9"/>
  </r>
  <r>
    <x v="1"/>
    <x v="10"/>
  </r>
  <r>
    <x v="1"/>
    <x v="11"/>
  </r>
  <r>
    <x v="1"/>
    <x v="12"/>
  </r>
  <r>
    <x v="1"/>
    <x v="13"/>
  </r>
  <r>
    <x v="0"/>
    <x v="3"/>
  </r>
  <r>
    <x v="0"/>
    <x v="4"/>
  </r>
  <r>
    <x v="0"/>
    <x v="5"/>
  </r>
  <r>
    <x v="1"/>
    <x v="8"/>
  </r>
  <r>
    <x v="1"/>
    <x v="9"/>
  </r>
  <r>
    <x v="1"/>
    <x v="10"/>
  </r>
  <r>
    <x v="1"/>
    <x v="11"/>
  </r>
  <r>
    <x v="1"/>
    <x v="12"/>
  </r>
  <r>
    <x v="1"/>
    <x v="13"/>
  </r>
  <r>
    <x v="0"/>
    <x v="7"/>
  </r>
  <r>
    <x v="0"/>
    <x v="2"/>
  </r>
  <r>
    <x v="0"/>
    <x v="3"/>
  </r>
  <r>
    <x v="0"/>
    <x v="4"/>
  </r>
  <r>
    <x v="1"/>
    <x v="8"/>
  </r>
  <r>
    <x v="1"/>
    <x v="9"/>
  </r>
  <r>
    <x v="1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gridDropZones="1" multipleFieldFilters="0">
  <location ref="E5:H21" firstHeaderRow="1" firstDataRow="2" firstDataCol="1"/>
  <pivotFields count="2">
    <pivotField axis="axisCol" dataField="1" compact="0" outline="0" multipleItemSelectionAllowed="1" showAll="0" countASubtotal="1">
      <items count="3">
        <item x="1"/>
        <item x="0"/>
        <item t="countA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عدد من قسم " fld="0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"/>
  <sheetViews>
    <sheetView tabSelected="1" workbookViewId="0">
      <selection activeCell="E3" sqref="E3:H3"/>
    </sheetView>
  </sheetViews>
  <sheetFormatPr defaultRowHeight="14.25" x14ac:dyDescent="0.2"/>
  <cols>
    <col min="1" max="1" width="11" customWidth="1"/>
    <col min="2" max="2" width="13.625" customWidth="1"/>
    <col min="3" max="3" width="12.625" customWidth="1"/>
    <col min="5" max="5" width="11.5" customWidth="1"/>
    <col min="6" max="7" width="5.75" customWidth="1"/>
    <col min="8" max="8" width="9.875" bestFit="1" customWidth="1"/>
  </cols>
  <sheetData>
    <row r="2" spans="1:8" ht="20.25" x14ac:dyDescent="0.3">
      <c r="E2" s="7" t="s">
        <v>22</v>
      </c>
      <c r="F2" s="7"/>
      <c r="G2" s="7"/>
      <c r="H2" s="7"/>
    </row>
    <row r="3" spans="1:8" ht="18" x14ac:dyDescent="0.25">
      <c r="E3" s="8" t="s">
        <v>23</v>
      </c>
      <c r="F3" s="8"/>
      <c r="G3" s="8"/>
      <c r="H3" s="8"/>
    </row>
    <row r="5" spans="1:8" x14ac:dyDescent="0.2">
      <c r="A5" s="1" t="s">
        <v>14</v>
      </c>
      <c r="B5" s="1" t="s">
        <v>15</v>
      </c>
      <c r="E5" s="4" t="s">
        <v>18</v>
      </c>
      <c r="F5" s="4" t="s">
        <v>14</v>
      </c>
    </row>
    <row r="6" spans="1:8" ht="15" x14ac:dyDescent="0.2">
      <c r="A6" t="s">
        <v>16</v>
      </c>
      <c r="B6" t="s">
        <v>0</v>
      </c>
      <c r="C6" s="2">
        <f>SUMPRODUCT(--($A$6:$A$51="مدنى "),1/COUNTIF($B$6:$B$51,$B$6:$B$51))</f>
        <v>8</v>
      </c>
      <c r="E6" s="4" t="s">
        <v>15</v>
      </c>
      <c r="F6" t="s">
        <v>17</v>
      </c>
      <c r="G6" t="s">
        <v>16</v>
      </c>
      <c r="H6" t="s">
        <v>19</v>
      </c>
    </row>
    <row r="7" spans="1:8" ht="15" x14ac:dyDescent="0.2">
      <c r="A7" t="s">
        <v>16</v>
      </c>
      <c r="B7" t="s">
        <v>1</v>
      </c>
      <c r="C7" s="2">
        <f>SUMPRODUCT(--($A$6:$A$51="كهرباء"),1/COUNTIF($B$6:$B$51,$B$6:$B$51))</f>
        <v>6</v>
      </c>
      <c r="E7" t="s">
        <v>0</v>
      </c>
      <c r="F7" s="3"/>
      <c r="G7" s="3">
        <v>1</v>
      </c>
      <c r="H7" s="3">
        <v>1</v>
      </c>
    </row>
    <row r="8" spans="1:8" x14ac:dyDescent="0.2">
      <c r="A8" t="s">
        <v>16</v>
      </c>
      <c r="B8" t="s">
        <v>2</v>
      </c>
      <c r="E8" t="s">
        <v>1</v>
      </c>
      <c r="F8" s="3"/>
      <c r="G8" s="3">
        <v>1</v>
      </c>
      <c r="H8" s="3">
        <v>1</v>
      </c>
    </row>
    <row r="9" spans="1:8" x14ac:dyDescent="0.2">
      <c r="A9" t="s">
        <v>16</v>
      </c>
      <c r="B9" t="s">
        <v>3</v>
      </c>
      <c r="E9" t="s">
        <v>2</v>
      </c>
      <c r="F9" s="3"/>
      <c r="G9" s="3">
        <v>3</v>
      </c>
      <c r="H9" s="3">
        <v>3</v>
      </c>
    </row>
    <row r="10" spans="1:8" x14ac:dyDescent="0.2">
      <c r="A10" t="s">
        <v>16</v>
      </c>
      <c r="B10" t="s">
        <v>4</v>
      </c>
      <c r="E10" t="s">
        <v>3</v>
      </c>
      <c r="F10" s="3"/>
      <c r="G10" s="3">
        <v>5</v>
      </c>
      <c r="H10" s="3">
        <v>5</v>
      </c>
    </row>
    <row r="11" spans="1:8" x14ac:dyDescent="0.2">
      <c r="A11" t="s">
        <v>16</v>
      </c>
      <c r="B11" t="s">
        <v>5</v>
      </c>
      <c r="E11" t="s">
        <v>4</v>
      </c>
      <c r="F11" s="3"/>
      <c r="G11" s="3">
        <v>5</v>
      </c>
      <c r="H11" s="3">
        <v>5</v>
      </c>
    </row>
    <row r="12" spans="1:8" x14ac:dyDescent="0.2">
      <c r="A12" t="s">
        <v>16</v>
      </c>
      <c r="B12" t="s">
        <v>6</v>
      </c>
      <c r="E12" t="s">
        <v>5</v>
      </c>
      <c r="F12" s="3"/>
      <c r="G12" s="3">
        <v>3</v>
      </c>
      <c r="H12" s="3">
        <v>3</v>
      </c>
    </row>
    <row r="13" spans="1:8" x14ac:dyDescent="0.2">
      <c r="A13" t="s">
        <v>16</v>
      </c>
      <c r="B13" t="s">
        <v>7</v>
      </c>
      <c r="E13" t="s">
        <v>6</v>
      </c>
      <c r="F13" s="3"/>
      <c r="G13" s="3">
        <v>2</v>
      </c>
      <c r="H13" s="3">
        <v>2</v>
      </c>
    </row>
    <row r="14" spans="1:8" x14ac:dyDescent="0.2">
      <c r="A14" t="s">
        <v>16</v>
      </c>
      <c r="B14" t="s">
        <v>2</v>
      </c>
      <c r="E14" t="s">
        <v>7</v>
      </c>
      <c r="F14" s="3"/>
      <c r="G14" s="3">
        <v>3</v>
      </c>
      <c r="H14" s="3">
        <v>3</v>
      </c>
    </row>
    <row r="15" spans="1:8" x14ac:dyDescent="0.2">
      <c r="A15" t="s">
        <v>16</v>
      </c>
      <c r="B15" t="s">
        <v>3</v>
      </c>
      <c r="E15" t="s">
        <v>8</v>
      </c>
      <c r="F15" s="3">
        <v>5</v>
      </c>
      <c r="G15" s="3"/>
      <c r="H15" s="3">
        <v>5</v>
      </c>
    </row>
    <row r="16" spans="1:8" x14ac:dyDescent="0.2">
      <c r="A16" t="s">
        <v>16</v>
      </c>
      <c r="B16" t="s">
        <v>4</v>
      </c>
      <c r="E16" t="s">
        <v>9</v>
      </c>
      <c r="F16" s="3">
        <v>5</v>
      </c>
      <c r="G16" s="3"/>
      <c r="H16" s="3">
        <v>5</v>
      </c>
    </row>
    <row r="17" spans="1:8" x14ac:dyDescent="0.2">
      <c r="A17" t="s">
        <v>17</v>
      </c>
      <c r="B17" t="s">
        <v>8</v>
      </c>
      <c r="E17" t="s">
        <v>10</v>
      </c>
      <c r="F17" s="3">
        <v>4</v>
      </c>
      <c r="G17" s="3"/>
      <c r="H17" s="3">
        <v>4</v>
      </c>
    </row>
    <row r="18" spans="1:8" x14ac:dyDescent="0.2">
      <c r="A18" t="s">
        <v>17</v>
      </c>
      <c r="B18" t="s">
        <v>9</v>
      </c>
      <c r="E18" t="s">
        <v>11</v>
      </c>
      <c r="F18" s="3">
        <v>3</v>
      </c>
      <c r="G18" s="3"/>
      <c r="H18" s="3">
        <v>3</v>
      </c>
    </row>
    <row r="19" spans="1:8" x14ac:dyDescent="0.2">
      <c r="A19" t="s">
        <v>17</v>
      </c>
      <c r="B19" t="s">
        <v>10</v>
      </c>
      <c r="E19" t="s">
        <v>12</v>
      </c>
      <c r="F19" s="3">
        <v>3</v>
      </c>
      <c r="G19" s="3"/>
      <c r="H19" s="3">
        <v>3</v>
      </c>
    </row>
    <row r="20" spans="1:8" x14ac:dyDescent="0.2">
      <c r="A20" t="s">
        <v>17</v>
      </c>
      <c r="B20" t="s">
        <v>11</v>
      </c>
      <c r="E20" t="s">
        <v>13</v>
      </c>
      <c r="F20" s="3">
        <v>3</v>
      </c>
      <c r="G20" s="3"/>
      <c r="H20" s="3">
        <v>3</v>
      </c>
    </row>
    <row r="21" spans="1:8" x14ac:dyDescent="0.2">
      <c r="A21" t="s">
        <v>17</v>
      </c>
      <c r="B21" t="s">
        <v>12</v>
      </c>
      <c r="E21" t="s">
        <v>19</v>
      </c>
      <c r="F21" s="3">
        <v>23</v>
      </c>
      <c r="G21" s="3">
        <v>23</v>
      </c>
      <c r="H21" s="3">
        <v>46</v>
      </c>
    </row>
    <row r="22" spans="1:8" x14ac:dyDescent="0.2">
      <c r="A22" t="s">
        <v>17</v>
      </c>
      <c r="B22" t="s">
        <v>13</v>
      </c>
    </row>
    <row r="23" spans="1:8" ht="20.25" x14ac:dyDescent="0.3">
      <c r="A23" t="s">
        <v>17</v>
      </c>
      <c r="B23" t="s">
        <v>8</v>
      </c>
      <c r="E23" s="6">
        <f>COUNT(G7:G20)</f>
        <v>8</v>
      </c>
      <c r="F23" s="6"/>
      <c r="G23" s="6"/>
      <c r="H23" s="6" t="s">
        <v>20</v>
      </c>
    </row>
    <row r="24" spans="1:8" ht="18" x14ac:dyDescent="0.25">
      <c r="A24" t="s">
        <v>17</v>
      </c>
      <c r="B24" t="s">
        <v>9</v>
      </c>
      <c r="E24" s="5">
        <f>COUNTA(F7:F20)</f>
        <v>6</v>
      </c>
      <c r="F24" s="5"/>
      <c r="G24" s="5"/>
      <c r="H24" s="5" t="s">
        <v>21</v>
      </c>
    </row>
    <row r="25" spans="1:8" x14ac:dyDescent="0.2">
      <c r="A25" t="s">
        <v>16</v>
      </c>
      <c r="B25" t="s">
        <v>3</v>
      </c>
    </row>
    <row r="26" spans="1:8" x14ac:dyDescent="0.2">
      <c r="A26" t="s">
        <v>16</v>
      </c>
      <c r="B26" t="s">
        <v>4</v>
      </c>
    </row>
    <row r="27" spans="1:8" x14ac:dyDescent="0.2">
      <c r="A27" t="s">
        <v>16</v>
      </c>
      <c r="B27" t="s">
        <v>5</v>
      </c>
    </row>
    <row r="28" spans="1:8" x14ac:dyDescent="0.2">
      <c r="A28" t="s">
        <v>16</v>
      </c>
      <c r="B28" t="s">
        <v>6</v>
      </c>
    </row>
    <row r="29" spans="1:8" x14ac:dyDescent="0.2">
      <c r="A29" t="s">
        <v>16</v>
      </c>
      <c r="B29" t="s">
        <v>7</v>
      </c>
    </row>
    <row r="30" spans="1:8" x14ac:dyDescent="0.2">
      <c r="A30" t="s">
        <v>17</v>
      </c>
      <c r="B30" t="s">
        <v>8</v>
      </c>
    </row>
    <row r="31" spans="1:8" x14ac:dyDescent="0.2">
      <c r="A31" t="s">
        <v>17</v>
      </c>
      <c r="B31" t="s">
        <v>9</v>
      </c>
    </row>
    <row r="32" spans="1:8" x14ac:dyDescent="0.2">
      <c r="A32" t="s">
        <v>17</v>
      </c>
      <c r="B32" t="s">
        <v>10</v>
      </c>
    </row>
    <row r="33" spans="1:2" x14ac:dyDescent="0.2">
      <c r="A33" t="s">
        <v>17</v>
      </c>
      <c r="B33" t="s">
        <v>11</v>
      </c>
    </row>
    <row r="34" spans="1:2" x14ac:dyDescent="0.2">
      <c r="A34" t="s">
        <v>17</v>
      </c>
      <c r="B34" t="s">
        <v>12</v>
      </c>
    </row>
    <row r="35" spans="1:2" x14ac:dyDescent="0.2">
      <c r="A35" t="s">
        <v>17</v>
      </c>
      <c r="B35" t="s">
        <v>13</v>
      </c>
    </row>
    <row r="36" spans="1:2" x14ac:dyDescent="0.2">
      <c r="A36" t="s">
        <v>16</v>
      </c>
      <c r="B36" t="s">
        <v>3</v>
      </c>
    </row>
    <row r="37" spans="1:2" x14ac:dyDescent="0.2">
      <c r="A37" t="s">
        <v>16</v>
      </c>
      <c r="B37" t="s">
        <v>4</v>
      </c>
    </row>
    <row r="38" spans="1:2" x14ac:dyDescent="0.2">
      <c r="A38" t="s">
        <v>16</v>
      </c>
      <c r="B38" t="s">
        <v>5</v>
      </c>
    </row>
    <row r="39" spans="1:2" x14ac:dyDescent="0.2">
      <c r="A39" t="s">
        <v>17</v>
      </c>
      <c r="B39" t="s">
        <v>8</v>
      </c>
    </row>
    <row r="40" spans="1:2" x14ac:dyDescent="0.2">
      <c r="A40" t="s">
        <v>17</v>
      </c>
      <c r="B40" t="s">
        <v>9</v>
      </c>
    </row>
    <row r="41" spans="1:2" x14ac:dyDescent="0.2">
      <c r="A41" t="s">
        <v>17</v>
      </c>
      <c r="B41" t="s">
        <v>10</v>
      </c>
    </row>
    <row r="42" spans="1:2" x14ac:dyDescent="0.2">
      <c r="A42" t="s">
        <v>17</v>
      </c>
      <c r="B42" t="s">
        <v>11</v>
      </c>
    </row>
    <row r="43" spans="1:2" x14ac:dyDescent="0.2">
      <c r="A43" t="s">
        <v>17</v>
      </c>
      <c r="B43" t="s">
        <v>12</v>
      </c>
    </row>
    <row r="44" spans="1:2" x14ac:dyDescent="0.2">
      <c r="A44" t="s">
        <v>17</v>
      </c>
      <c r="B44" t="s">
        <v>13</v>
      </c>
    </row>
    <row r="45" spans="1:2" x14ac:dyDescent="0.2">
      <c r="A45" t="s">
        <v>16</v>
      </c>
      <c r="B45" t="s">
        <v>7</v>
      </c>
    </row>
    <row r="46" spans="1:2" x14ac:dyDescent="0.2">
      <c r="A46" t="s">
        <v>16</v>
      </c>
      <c r="B46" t="s">
        <v>2</v>
      </c>
    </row>
    <row r="47" spans="1:2" x14ac:dyDescent="0.2">
      <c r="A47" t="s">
        <v>16</v>
      </c>
      <c r="B47" t="s">
        <v>3</v>
      </c>
    </row>
    <row r="48" spans="1:2" x14ac:dyDescent="0.2">
      <c r="A48" t="s">
        <v>16</v>
      </c>
      <c r="B48" t="s">
        <v>4</v>
      </c>
    </row>
    <row r="49" spans="1:2" x14ac:dyDescent="0.2">
      <c r="A49" t="s">
        <v>17</v>
      </c>
      <c r="B49" t="s">
        <v>8</v>
      </c>
    </row>
    <row r="50" spans="1:2" x14ac:dyDescent="0.2">
      <c r="A50" t="s">
        <v>17</v>
      </c>
      <c r="B50" t="s">
        <v>9</v>
      </c>
    </row>
    <row r="51" spans="1:2" x14ac:dyDescent="0.2">
      <c r="A51" t="s">
        <v>17</v>
      </c>
      <c r="B51" t="s">
        <v>10</v>
      </c>
    </row>
  </sheetData>
  <autoFilter ref="A5:B51"/>
  <mergeCells count="2">
    <mergeCell ref="E2:H2"/>
    <mergeCell ref="E3:H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Saipem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Mohamed</dc:creator>
  <cp:lastModifiedBy>Light.user</cp:lastModifiedBy>
  <dcterms:created xsi:type="dcterms:W3CDTF">2014-08-02T04:57:20Z</dcterms:created>
  <dcterms:modified xsi:type="dcterms:W3CDTF">2014-08-02T08:15:06Z</dcterms:modified>
</cp:coreProperties>
</file>